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6" i="1" l="1"/>
  <c r="J16" i="1"/>
  <c r="K16" i="1"/>
  <c r="L16" i="1"/>
  <c r="M16" i="1"/>
  <c r="N16" i="1"/>
  <c r="O16" i="1"/>
  <c r="P16" i="1"/>
  <c r="Q16" i="1"/>
  <c r="R16" i="1"/>
  <c r="S16" i="1"/>
  <c r="T16" i="1"/>
  <c r="I15" i="1"/>
  <c r="J15" i="1"/>
  <c r="K15" i="1"/>
  <c r="L15" i="1"/>
  <c r="M15" i="1"/>
  <c r="N15" i="1"/>
  <c r="O15" i="1"/>
  <c r="P15" i="1"/>
  <c r="Q15" i="1"/>
  <c r="R15" i="1"/>
  <c r="S15" i="1"/>
  <c r="T15" i="1"/>
  <c r="T14" i="1"/>
  <c r="S14" i="1"/>
  <c r="R14" i="1"/>
  <c r="Q14" i="1"/>
  <c r="P14" i="1"/>
  <c r="O14" i="1"/>
  <c r="N14" i="1"/>
  <c r="M14" i="1"/>
  <c r="L14" i="1"/>
  <c r="K14" i="1"/>
  <c r="J14" i="1"/>
  <c r="I14" i="1"/>
  <c r="H16" i="1" l="1"/>
  <c r="H15" i="1"/>
  <c r="H14" i="1"/>
  <c r="T19" i="1" l="1"/>
  <c r="S19" i="1"/>
  <c r="R19" i="1"/>
  <c r="Q19" i="1"/>
  <c r="P19" i="1"/>
  <c r="O19" i="1"/>
  <c r="N19" i="1"/>
  <c r="M19" i="1"/>
  <c r="L19" i="1"/>
  <c r="K19" i="1"/>
  <c r="J19" i="1"/>
  <c r="I19" i="1"/>
  <c r="T18" i="1"/>
  <c r="S18" i="1"/>
  <c r="R18" i="1"/>
  <c r="Q18" i="1"/>
  <c r="P18" i="1"/>
  <c r="O18" i="1"/>
  <c r="N18" i="1"/>
  <c r="M18" i="1"/>
  <c r="L18" i="1"/>
  <c r="K18" i="1"/>
  <c r="J18" i="1"/>
  <c r="I18" i="1"/>
  <c r="T17" i="1"/>
  <c r="S17" i="1"/>
  <c r="R17" i="1"/>
  <c r="Q17" i="1"/>
  <c r="P17" i="1"/>
  <c r="O17" i="1"/>
  <c r="N17" i="1"/>
  <c r="M17" i="1"/>
  <c r="L17" i="1"/>
  <c r="K17" i="1"/>
  <c r="J17" i="1"/>
  <c r="I17" i="1"/>
  <c r="H19" i="1"/>
  <c r="G19" i="1"/>
  <c r="F19" i="1"/>
  <c r="H18" i="1"/>
  <c r="G18" i="1"/>
  <c r="F18" i="1"/>
  <c r="G17" i="1"/>
  <c r="H17" i="1"/>
  <c r="F17" i="1"/>
  <c r="E15" i="1"/>
  <c r="D15" i="1"/>
  <c r="C15" i="1"/>
  <c r="E14" i="1"/>
  <c r="D14" i="1"/>
  <c r="C14" i="1"/>
  <c r="E16" i="1" l="1"/>
  <c r="D16" i="1"/>
  <c r="C16" i="1"/>
</calcChain>
</file>

<file path=xl/sharedStrings.xml><?xml version="1.0" encoding="utf-8"?>
<sst xmlns="http://schemas.openxmlformats.org/spreadsheetml/2006/main" count="72" uniqueCount="55">
  <si>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</si>
  <si>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</si>
  <si>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</si>
  <si>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</si>
  <si>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</si>
  <si>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</si>
  <si>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</si>
  <si>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</si>
  <si>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</si>
  <si>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</si>
  <si>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</si>
  <si>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</si>
  <si>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</si>
  <si>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</si>
  <si>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</si>
  <si>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</si>
  <si>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</si>
  <si>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</si>
  <si>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</si>
  <si>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</si>
  <si>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</si>
  <si>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</si>
  <si>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</si>
  <si>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</si>
  <si>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</si>
  <si>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</si>
  <si>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</si>
  <si>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</si>
  <si>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</si>
  <si>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>Чисті, однорідні по кольору і формі; не зелені і не переспілі, без пошкоджень шкірки</t>
  </si>
  <si>
    <t>Плоди по формі і забарвленню властиві даному сорту, без пошкоджень шкідниками і хворобами, з плодоніжкою і без неї, але без пошкоджень шкірки плоду.</t>
  </si>
  <si>
    <t>Підготовлені плоди і ягоди подають на мілкій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</si>
  <si>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підготовлені плоди і ягоди викладені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</si>
  <si>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відповідає кольору стиглих плодів або ягід.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</si>
  <si>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натуральних плодів або ягід.</t>
    </r>
  </si>
  <si>
    <t xml:space="preserve">Маса страви:  </t>
  </si>
  <si>
    <t xml:space="preserve">  </t>
  </si>
  <si>
    <t xml:space="preserve">                                                                                                                            (підпис)                                    (ім’я, прізвище)</t>
  </si>
  <si>
    <t xml:space="preserve">Рецептура №  323, 324, 325
«Сборник рецептур блюд (технологических карт) для питания школьников» 
Видання 1990 р.
</t>
  </si>
  <si>
    <t>Слива свіжа</t>
  </si>
  <si>
    <t>СЛИВА</t>
  </si>
  <si>
    <t>ГРУША</t>
  </si>
  <si>
    <t>АПЕЛЬСИН</t>
  </si>
  <si>
    <t>Плоди свіжі чисті, без пошкоджень хворобами; смак і запах властиві свіжим апельсинам, без сторонніх присмаків і запахів; колір від світло -  оранжевого до оранжевого.</t>
  </si>
  <si>
    <t xml:space="preserve">Плоди і ягоди свіжі перед видачею перебирають, видаляють плодоніжку, сміття, ретельно промивають проточною питною холодною водою. </t>
  </si>
  <si>
    <t>або груша свіжа</t>
  </si>
  <si>
    <t>або апельсин свіжий</t>
  </si>
  <si>
    <t>60 г ± 3 %</t>
  </si>
  <si>
    <t>80 г ± 3 %</t>
  </si>
  <si>
    <t>ФРУКТИ СВІЖІ (СВІЖА СЛИВА, АБО ГРУША, АБО АПЕЛЬСИН)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</si>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</sst>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164" fontId="4" fillId="0" borderId="1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/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/>
    <xf numFmtId="0" fontId="2" fillId="0" borderId="0" xfId="0" applyNumberFormat="1" applyFont="1" applyBorder="1" applyAlignment="1">
      <alignment horizontal="left" vertical="top"/>
    </xf>
    <xf numFmtId="1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9" fontId="2" fillId="0" borderId="0" xfId="0" applyNumberFormat="1" applyFont="1" applyAlignment="1"/>
    <xf numFmtId="0" fontId="4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/>
    <xf numFmtId="1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49" fontId="4" fillId="0" borderId="0" xfId="0" applyNumberFormat="1" applyFont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view="pageLayout" topLeftCell="A15" zoomScale="70" zoomScaleNormal="100" zoomScalePageLayoutView="70" workbookViewId="0">
      <selection activeCell="T16" sqref="T16"/>
    </sheetView>
  </sheetViews>
  <sheetFormatPr defaultRowHeight="14.4" x14ac:dyDescent="0.3"/>
  <cols>
    <col min="1" max="1" width="3.33203125" customWidth="1"/>
    <col min="2" max="2" width="10.6640625" customWidth="1"/>
    <col min="3" max="3" width="6.44140625" customWidth="1"/>
    <col min="4" max="4" width="6.33203125" customWidth="1"/>
    <col min="5" max="5" width="6.109375" customWidth="1"/>
    <col min="6" max="6" width="5.5546875" customWidth="1"/>
    <col min="7" max="7" width="5.6640625" customWidth="1"/>
    <col min="8" max="8" width="5.55468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3.88671875" customWidth="1"/>
    <col min="22" max="22" width="10.88671875" customWidth="1"/>
    <col min="23" max="23" width="12" customWidth="1"/>
  </cols>
  <sheetData>
    <row r="1" spans="1:29" x14ac:dyDescent="0.3">
      <c r="A1" s="2"/>
      <c r="B1" s="57" t="s">
        <v>38</v>
      </c>
      <c r="C1" s="58"/>
      <c r="D1" s="58"/>
      <c r="E1" s="58"/>
      <c r="F1" s="58"/>
      <c r="G1" s="58"/>
      <c r="H1" s="34"/>
      <c r="I1" s="2"/>
      <c r="J1" s="2"/>
      <c r="K1" s="2"/>
      <c r="L1" s="2"/>
      <c r="M1" s="2"/>
      <c r="N1" s="2"/>
      <c r="O1" s="2"/>
      <c r="P1" s="6"/>
      <c r="Q1" s="56" t="s">
        <v>18</v>
      </c>
      <c r="R1" s="56"/>
      <c r="S1" s="56"/>
      <c r="T1" s="56"/>
      <c r="U1" s="56"/>
    </row>
    <row r="2" spans="1:29" x14ac:dyDescent="0.3">
      <c r="A2" s="2"/>
      <c r="B2" s="58"/>
      <c r="C2" s="58"/>
      <c r="D2" s="58"/>
      <c r="E2" s="58"/>
      <c r="F2" s="58"/>
      <c r="G2" s="58"/>
      <c r="H2" s="34"/>
      <c r="I2" s="2"/>
      <c r="J2" s="2"/>
      <c r="K2" s="2"/>
      <c r="L2" s="2"/>
      <c r="M2" s="2"/>
      <c r="N2" s="2"/>
      <c r="O2" s="2"/>
      <c r="P2" s="6"/>
      <c r="Q2" s="56" t="s">
        <v>19</v>
      </c>
      <c r="R2" s="56"/>
      <c r="S2" s="56"/>
      <c r="T2" s="56"/>
      <c r="U2" s="56"/>
    </row>
    <row r="3" spans="1:29" x14ac:dyDescent="0.3">
      <c r="A3" s="2"/>
      <c r="B3" s="58"/>
      <c r="C3" s="58"/>
      <c r="D3" s="58"/>
      <c r="E3" s="58"/>
      <c r="F3" s="58"/>
      <c r="G3" s="58"/>
      <c r="H3" s="34"/>
      <c r="I3" s="2"/>
      <c r="J3" s="2"/>
      <c r="K3" s="2"/>
      <c r="L3" s="2"/>
      <c r="M3" s="2"/>
      <c r="N3" s="2"/>
      <c r="O3" s="2"/>
      <c r="P3" s="6"/>
      <c r="Q3" s="56" t="s">
        <v>20</v>
      </c>
      <c r="R3" s="56"/>
      <c r="S3" s="56"/>
      <c r="T3" s="56"/>
      <c r="U3" s="56"/>
    </row>
    <row r="4" spans="1:29" x14ac:dyDescent="0.3">
      <c r="A4" s="2"/>
      <c r="B4" s="58"/>
      <c r="C4" s="58"/>
      <c r="D4" s="58"/>
      <c r="E4" s="58"/>
      <c r="F4" s="58"/>
      <c r="G4" s="58"/>
      <c r="H4" s="34"/>
      <c r="I4" s="2"/>
      <c r="J4" s="2"/>
      <c r="K4" s="2"/>
      <c r="L4" s="2"/>
      <c r="M4" s="2"/>
      <c r="N4" s="2"/>
      <c r="O4" s="2"/>
      <c r="P4" s="6"/>
      <c r="Q4" s="56" t="s">
        <v>21</v>
      </c>
      <c r="R4" s="56"/>
      <c r="S4" s="56"/>
      <c r="T4" s="56"/>
      <c r="U4" s="56"/>
    </row>
    <row r="5" spans="1:29" x14ac:dyDescent="0.3">
      <c r="A5" s="2"/>
      <c r="B5" s="58"/>
      <c r="C5" s="58"/>
      <c r="D5" s="58"/>
      <c r="E5" s="58"/>
      <c r="F5" s="58"/>
      <c r="G5" s="58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52" t="s">
        <v>17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9" x14ac:dyDescent="0.3">
      <c r="A7" s="46" t="s">
        <v>49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3">
      <c r="A9" s="42" t="s">
        <v>0</v>
      </c>
      <c r="B9" s="41" t="s">
        <v>14</v>
      </c>
      <c r="C9" s="41" t="s">
        <v>1</v>
      </c>
      <c r="D9" s="41"/>
      <c r="E9" s="41"/>
      <c r="F9" s="41"/>
      <c r="G9" s="41"/>
      <c r="H9" s="41"/>
      <c r="I9" s="41" t="s">
        <v>2</v>
      </c>
      <c r="J9" s="41"/>
      <c r="K9" s="41"/>
      <c r="L9" s="41"/>
      <c r="M9" s="41"/>
      <c r="N9" s="41"/>
      <c r="O9" s="41"/>
      <c r="P9" s="41"/>
      <c r="Q9" s="41"/>
      <c r="R9" s="48" t="s">
        <v>13</v>
      </c>
      <c r="S9" s="48"/>
      <c r="T9" s="48"/>
      <c r="U9" s="48" t="s">
        <v>3</v>
      </c>
      <c r="V9" s="59" t="s">
        <v>15</v>
      </c>
      <c r="W9" s="62" t="s">
        <v>28</v>
      </c>
      <c r="X9" s="63" t="s">
        <v>50</v>
      </c>
      <c r="Y9" s="64"/>
      <c r="Z9" s="64"/>
      <c r="AA9" s="64"/>
      <c r="AB9" s="64"/>
      <c r="AC9" s="64"/>
    </row>
    <row r="10" spans="1:29" ht="15.75" customHeight="1" x14ac:dyDescent="0.3">
      <c r="A10" s="43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8"/>
      <c r="S10" s="48"/>
      <c r="T10" s="48"/>
      <c r="U10" s="48"/>
      <c r="V10" s="60"/>
      <c r="W10" s="62"/>
      <c r="X10" s="65"/>
      <c r="Y10" s="64"/>
      <c r="Z10" s="64"/>
      <c r="AA10" s="64"/>
      <c r="AB10" s="64"/>
      <c r="AC10" s="64"/>
    </row>
    <row r="11" spans="1:29" ht="33.75" customHeight="1" x14ac:dyDescent="0.3">
      <c r="A11" s="43"/>
      <c r="B11" s="41"/>
      <c r="C11" s="45" t="s">
        <v>8</v>
      </c>
      <c r="D11" s="45"/>
      <c r="E11" s="45"/>
      <c r="F11" s="45" t="s">
        <v>9</v>
      </c>
      <c r="G11" s="45"/>
      <c r="H11" s="45"/>
      <c r="I11" s="45" t="s">
        <v>10</v>
      </c>
      <c r="J11" s="45"/>
      <c r="K11" s="45"/>
      <c r="L11" s="45" t="s">
        <v>11</v>
      </c>
      <c r="M11" s="45"/>
      <c r="N11" s="45"/>
      <c r="O11" s="45" t="s">
        <v>12</v>
      </c>
      <c r="P11" s="45"/>
      <c r="Q11" s="45"/>
      <c r="R11" s="48"/>
      <c r="S11" s="48"/>
      <c r="T11" s="48"/>
      <c r="U11" s="48"/>
      <c r="V11" s="60"/>
      <c r="W11" s="62"/>
      <c r="X11" s="65"/>
      <c r="Y11" s="64"/>
      <c r="Z11" s="64"/>
      <c r="AA11" s="64"/>
      <c r="AB11" s="64"/>
      <c r="AC11" s="64"/>
    </row>
    <row r="12" spans="1:29" x14ac:dyDescent="0.3">
      <c r="A12" s="43"/>
      <c r="B12" s="41"/>
      <c r="C12" s="49" t="s">
        <v>4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1"/>
      <c r="U12" s="48"/>
      <c r="V12" s="61"/>
      <c r="W12" s="62"/>
      <c r="X12" s="66"/>
      <c r="Y12" s="64"/>
      <c r="Z12" s="64"/>
      <c r="AA12" s="64"/>
      <c r="AB12" s="64"/>
      <c r="AC12" s="64"/>
    </row>
    <row r="13" spans="1:29" ht="30.75" customHeight="1" x14ac:dyDescent="0.3">
      <c r="A13" s="44"/>
      <c r="B13" s="41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48"/>
      <c r="V13" s="13" t="s">
        <v>16</v>
      </c>
      <c r="W13" s="13" t="s">
        <v>16</v>
      </c>
      <c r="X13" s="67" t="s">
        <v>16</v>
      </c>
      <c r="Z13" s="67" t="s">
        <v>51</v>
      </c>
      <c r="AA13" s="67" t="s">
        <v>52</v>
      </c>
      <c r="AB13" s="67" t="s">
        <v>53</v>
      </c>
      <c r="AC13" s="67" t="s">
        <v>54</v>
      </c>
    </row>
    <row r="14" spans="1:29" ht="61.5" customHeight="1" x14ac:dyDescent="0.3">
      <c r="A14" s="15"/>
      <c r="B14" s="19" t="s">
        <v>39</v>
      </c>
      <c r="C14" s="23">
        <f t="shared" ref="C14:C15" si="0">(F14*100)/(100-V14)</f>
        <v>66.666666666666671</v>
      </c>
      <c r="D14" s="17">
        <f t="shared" ref="D14:D15" si="1">(G14*100)/(100-V14)</f>
        <v>66.666666666666671</v>
      </c>
      <c r="E14" s="17">
        <f t="shared" ref="E14:E15" si="2">(H14*100)/(100-V14)</f>
        <v>88.888888888888886</v>
      </c>
      <c r="F14" s="22">
        <v>60</v>
      </c>
      <c r="G14" s="22">
        <v>60</v>
      </c>
      <c r="H14" s="22">
        <f>G14/0.75</f>
        <v>80</v>
      </c>
      <c r="I14" s="21">
        <f>Z14/100*F14</f>
        <v>0.48</v>
      </c>
      <c r="J14" s="21">
        <f>Z14/100*G14</f>
        <v>0.48</v>
      </c>
      <c r="K14" s="21">
        <f>Z14/100*H14</f>
        <v>0.64</v>
      </c>
      <c r="L14" s="21">
        <f>AA14/100*F14</f>
        <v>0</v>
      </c>
      <c r="M14" s="21">
        <f>AA14/100*G14</f>
        <v>0</v>
      </c>
      <c r="N14" s="21">
        <f>AA14/100*H14</f>
        <v>0</v>
      </c>
      <c r="O14" s="21">
        <f>AB14/100*F14</f>
        <v>6.06</v>
      </c>
      <c r="P14" s="21">
        <f>AB14/100*G14</f>
        <v>6.06</v>
      </c>
      <c r="Q14" s="21">
        <f>AB14/100*H14</f>
        <v>8.08</v>
      </c>
      <c r="R14" s="22">
        <f>AC14/100*F14</f>
        <v>25.8</v>
      </c>
      <c r="S14" s="22">
        <f>AC14/100*G14</f>
        <v>25.8</v>
      </c>
      <c r="T14" s="22">
        <f>AC14/100*H14</f>
        <v>34.4</v>
      </c>
      <c r="U14" s="28" t="s">
        <v>29</v>
      </c>
      <c r="V14" s="27">
        <v>10</v>
      </c>
      <c r="W14" s="27">
        <v>0</v>
      </c>
      <c r="X14" s="68"/>
      <c r="Z14" s="21">
        <v>0.8</v>
      </c>
      <c r="AA14" s="21">
        <v>0</v>
      </c>
      <c r="AB14" s="21">
        <v>10.1</v>
      </c>
      <c r="AC14" s="22">
        <v>43</v>
      </c>
    </row>
    <row r="15" spans="1:29" ht="101.25" customHeight="1" x14ac:dyDescent="0.3">
      <c r="A15" s="15"/>
      <c r="B15" s="18" t="s">
        <v>45</v>
      </c>
      <c r="C15" s="24">
        <f t="shared" si="0"/>
        <v>66.666666666666671</v>
      </c>
      <c r="D15" s="16">
        <f t="shared" si="1"/>
        <v>66.666666666666671</v>
      </c>
      <c r="E15" s="16">
        <f t="shared" si="2"/>
        <v>88.888888888888886</v>
      </c>
      <c r="F15" s="22">
        <v>60</v>
      </c>
      <c r="G15" s="22">
        <v>60</v>
      </c>
      <c r="H15" s="22">
        <f>G15/0.75</f>
        <v>80</v>
      </c>
      <c r="I15" s="21">
        <f>Z15/100*F15</f>
        <v>0.24</v>
      </c>
      <c r="J15" s="21">
        <f>Z15/100*G15</f>
        <v>0.24</v>
      </c>
      <c r="K15" s="21">
        <f>Z15/100*H15</f>
        <v>0.32</v>
      </c>
      <c r="L15" s="21">
        <f>AA15/100*F15</f>
        <v>0.18</v>
      </c>
      <c r="M15" s="21">
        <f>AA15/100*G15</f>
        <v>0.18</v>
      </c>
      <c r="N15" s="21">
        <f>AA15/100*H15</f>
        <v>0.24</v>
      </c>
      <c r="O15" s="21">
        <f>AB15/100*F15</f>
        <v>6.06</v>
      </c>
      <c r="P15" s="21">
        <f>AB15/100*G15</f>
        <v>6.06</v>
      </c>
      <c r="Q15" s="21">
        <f>AB15/100*H15</f>
        <v>8.08</v>
      </c>
      <c r="R15" s="22">
        <f>AC15/100*F15</f>
        <v>25.2</v>
      </c>
      <c r="S15" s="22">
        <f>AC15/100*G15</f>
        <v>25.2</v>
      </c>
      <c r="T15" s="22">
        <f>AC15/100*H15</f>
        <v>33.6</v>
      </c>
      <c r="U15" s="28" t="s">
        <v>30</v>
      </c>
      <c r="V15" s="27">
        <v>10</v>
      </c>
      <c r="W15" s="27">
        <v>0</v>
      </c>
      <c r="X15" s="68"/>
      <c r="Z15" s="21">
        <v>0.4</v>
      </c>
      <c r="AA15" s="21">
        <v>0.3</v>
      </c>
      <c r="AB15" s="21">
        <v>10.1</v>
      </c>
      <c r="AC15" s="22">
        <v>42</v>
      </c>
    </row>
    <row r="16" spans="1:29" ht="102.75" customHeight="1" x14ac:dyDescent="0.3">
      <c r="A16" s="3"/>
      <c r="B16" s="18" t="s">
        <v>46</v>
      </c>
      <c r="C16" s="24">
        <f>(F16*100)/(100-V16)</f>
        <v>89.552238805970148</v>
      </c>
      <c r="D16" s="16">
        <f>(G16*100)/(100-V16)</f>
        <v>89.552238805970148</v>
      </c>
      <c r="E16" s="16">
        <f>(H16*100)/(100-V16)</f>
        <v>119.40298507462687</v>
      </c>
      <c r="F16" s="16">
        <v>60</v>
      </c>
      <c r="G16" s="16">
        <v>60</v>
      </c>
      <c r="H16" s="22">
        <f>G16/0.75</f>
        <v>80</v>
      </c>
      <c r="I16" s="21">
        <f>Z16/100*F16</f>
        <v>0.54</v>
      </c>
      <c r="J16" s="21">
        <f>Z16/100*G16</f>
        <v>0.54</v>
      </c>
      <c r="K16" s="21">
        <f>Z16/100*H16</f>
        <v>0.72000000000000008</v>
      </c>
      <c r="L16" s="21">
        <f>AA16/100*F16</f>
        <v>0.12</v>
      </c>
      <c r="M16" s="21">
        <f>AA16/100*G16</f>
        <v>0.12</v>
      </c>
      <c r="N16" s="21">
        <f>AA16/100*H16</f>
        <v>0.16</v>
      </c>
      <c r="O16" s="21">
        <f>AB16/100*F16</f>
        <v>5.7</v>
      </c>
      <c r="P16" s="21">
        <f>AB16/100*G16</f>
        <v>5.7</v>
      </c>
      <c r="Q16" s="21">
        <f>AB16/100*H16</f>
        <v>7.6</v>
      </c>
      <c r="R16" s="22">
        <f>AC16/100*F16</f>
        <v>24</v>
      </c>
      <c r="S16" s="22">
        <f>AC16/100*G16</f>
        <v>24</v>
      </c>
      <c r="T16" s="22">
        <f>AC16/100*H16</f>
        <v>32</v>
      </c>
      <c r="U16" s="28" t="s">
        <v>43</v>
      </c>
      <c r="V16" s="35">
        <v>33</v>
      </c>
      <c r="W16" s="14">
        <v>0</v>
      </c>
      <c r="X16" s="68"/>
      <c r="Z16" s="21">
        <v>0.9</v>
      </c>
      <c r="AA16" s="21">
        <v>0.2</v>
      </c>
      <c r="AB16" s="21">
        <v>9.5</v>
      </c>
      <c r="AC16" s="22">
        <v>40</v>
      </c>
    </row>
    <row r="17" spans="1:29" x14ac:dyDescent="0.3">
      <c r="A17" s="3"/>
      <c r="B17" s="36" t="s">
        <v>27</v>
      </c>
      <c r="C17" s="53" t="s">
        <v>40</v>
      </c>
      <c r="D17" s="53"/>
      <c r="E17" s="53"/>
      <c r="F17" s="37">
        <f>G14</f>
        <v>60</v>
      </c>
      <c r="G17" s="37">
        <f t="shared" ref="G17:T17" si="3">G14</f>
        <v>60</v>
      </c>
      <c r="H17" s="37">
        <f t="shared" si="3"/>
        <v>80</v>
      </c>
      <c r="I17" s="38">
        <f t="shared" si="3"/>
        <v>0.48</v>
      </c>
      <c r="J17" s="38">
        <f t="shared" si="3"/>
        <v>0.48</v>
      </c>
      <c r="K17" s="38">
        <f t="shared" si="3"/>
        <v>0.64</v>
      </c>
      <c r="L17" s="38">
        <f t="shared" si="3"/>
        <v>0</v>
      </c>
      <c r="M17" s="38">
        <f t="shared" si="3"/>
        <v>0</v>
      </c>
      <c r="N17" s="38">
        <f t="shared" si="3"/>
        <v>0</v>
      </c>
      <c r="O17" s="38">
        <f t="shared" si="3"/>
        <v>6.06</v>
      </c>
      <c r="P17" s="38">
        <f t="shared" si="3"/>
        <v>6.06</v>
      </c>
      <c r="Q17" s="38">
        <f t="shared" si="3"/>
        <v>8.08</v>
      </c>
      <c r="R17" s="37">
        <f t="shared" si="3"/>
        <v>25.8</v>
      </c>
      <c r="S17" s="37">
        <f t="shared" si="3"/>
        <v>25.8</v>
      </c>
      <c r="T17" s="37">
        <f t="shared" si="3"/>
        <v>34.4</v>
      </c>
      <c r="U17" s="4"/>
      <c r="V17" s="39">
        <v>0</v>
      </c>
      <c r="W17" s="14">
        <v>0</v>
      </c>
      <c r="X17" s="68"/>
      <c r="Z17" s="21"/>
      <c r="AA17" s="21"/>
      <c r="AB17" s="21"/>
      <c r="AC17" s="22"/>
    </row>
    <row r="18" spans="1:29" x14ac:dyDescent="0.3">
      <c r="A18" s="3"/>
      <c r="B18" s="20"/>
      <c r="C18" s="54" t="s">
        <v>41</v>
      </c>
      <c r="D18" s="54"/>
      <c r="E18" s="54"/>
      <c r="F18" s="37">
        <f>F15</f>
        <v>60</v>
      </c>
      <c r="G18" s="37">
        <f t="shared" ref="G18:T18" si="4">G15</f>
        <v>60</v>
      </c>
      <c r="H18" s="37">
        <f t="shared" si="4"/>
        <v>80</v>
      </c>
      <c r="I18" s="25">
        <f t="shared" si="4"/>
        <v>0.24</v>
      </c>
      <c r="J18" s="25">
        <f t="shared" si="4"/>
        <v>0.24</v>
      </c>
      <c r="K18" s="25">
        <f t="shared" si="4"/>
        <v>0.32</v>
      </c>
      <c r="L18" s="25">
        <f t="shared" si="4"/>
        <v>0.18</v>
      </c>
      <c r="M18" s="25">
        <f t="shared" si="4"/>
        <v>0.18</v>
      </c>
      <c r="N18" s="25">
        <f t="shared" si="4"/>
        <v>0.24</v>
      </c>
      <c r="O18" s="25">
        <f t="shared" si="4"/>
        <v>6.06</v>
      </c>
      <c r="P18" s="25">
        <f t="shared" si="4"/>
        <v>6.06</v>
      </c>
      <c r="Q18" s="25">
        <f t="shared" si="4"/>
        <v>8.08</v>
      </c>
      <c r="R18" s="26">
        <f t="shared" si="4"/>
        <v>25.2</v>
      </c>
      <c r="S18" s="26">
        <f t="shared" si="4"/>
        <v>25.2</v>
      </c>
      <c r="T18" s="26">
        <f t="shared" si="4"/>
        <v>33.6</v>
      </c>
      <c r="U18" s="4"/>
      <c r="V18" s="14"/>
      <c r="W18" s="14"/>
      <c r="X18" s="68"/>
      <c r="Z18" s="21"/>
      <c r="AA18" s="21"/>
      <c r="AB18" s="21"/>
      <c r="AC18" s="22"/>
    </row>
    <row r="19" spans="1:29" x14ac:dyDescent="0.3">
      <c r="A19" s="3"/>
      <c r="B19" s="20"/>
      <c r="C19" s="54" t="s">
        <v>42</v>
      </c>
      <c r="D19" s="54"/>
      <c r="E19" s="54"/>
      <c r="F19" s="26">
        <f>F16</f>
        <v>60</v>
      </c>
      <c r="G19" s="26">
        <f t="shared" ref="G19:T19" si="5">G16</f>
        <v>60</v>
      </c>
      <c r="H19" s="26">
        <f t="shared" si="5"/>
        <v>80</v>
      </c>
      <c r="I19" s="25">
        <f t="shared" si="5"/>
        <v>0.54</v>
      </c>
      <c r="J19" s="25">
        <f t="shared" si="5"/>
        <v>0.54</v>
      </c>
      <c r="K19" s="25">
        <f t="shared" si="5"/>
        <v>0.72000000000000008</v>
      </c>
      <c r="L19" s="25">
        <f t="shared" si="5"/>
        <v>0.12</v>
      </c>
      <c r="M19" s="25">
        <f t="shared" si="5"/>
        <v>0.12</v>
      </c>
      <c r="N19" s="25">
        <f t="shared" si="5"/>
        <v>0.16</v>
      </c>
      <c r="O19" s="25">
        <f t="shared" si="5"/>
        <v>5.7</v>
      </c>
      <c r="P19" s="25">
        <f t="shared" si="5"/>
        <v>5.7</v>
      </c>
      <c r="Q19" s="25">
        <f t="shared" si="5"/>
        <v>7.6</v>
      </c>
      <c r="R19" s="26">
        <f t="shared" si="5"/>
        <v>24</v>
      </c>
      <c r="S19" s="26">
        <f t="shared" si="5"/>
        <v>24</v>
      </c>
      <c r="T19" s="26">
        <f t="shared" si="5"/>
        <v>32</v>
      </c>
      <c r="U19" s="4"/>
      <c r="V19" s="14"/>
      <c r="W19" s="14"/>
      <c r="X19" s="68"/>
      <c r="Z19" s="21"/>
      <c r="AA19" s="21"/>
      <c r="AB19" s="21"/>
      <c r="AC19" s="22"/>
    </row>
    <row r="20" spans="1:29" x14ac:dyDescent="0.3">
      <c r="A20" s="9"/>
      <c r="B20" s="10"/>
      <c r="C20" s="30"/>
      <c r="D20" s="30"/>
      <c r="E20" s="30"/>
      <c r="F20" s="31"/>
      <c r="G20" s="31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12"/>
      <c r="V20" s="33"/>
      <c r="W20" s="33"/>
    </row>
    <row r="21" spans="1:29" x14ac:dyDescent="0.3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2"/>
    </row>
    <row r="22" spans="1:29" ht="15.75" customHeight="1" x14ac:dyDescent="0.3">
      <c r="A22" s="1"/>
      <c r="B22" s="46" t="s">
        <v>22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</row>
    <row r="23" spans="1:29" ht="17.25" customHeight="1" x14ac:dyDescent="0.3">
      <c r="A23" s="1"/>
      <c r="B23" s="47" t="s">
        <v>44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</row>
    <row r="24" spans="1:29" ht="16.5" customHeight="1" x14ac:dyDescent="0.3">
      <c r="A24" s="1"/>
      <c r="B24" s="7" t="s">
        <v>31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9" x14ac:dyDescent="0.3">
      <c r="A25" s="1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9" x14ac:dyDescent="0.3">
      <c r="A26" s="1"/>
      <c r="B26" s="46" t="s">
        <v>23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</row>
    <row r="27" spans="1:29" x14ac:dyDescent="0.3">
      <c r="A27" s="1"/>
      <c r="B27" s="7" t="s">
        <v>32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9" x14ac:dyDescent="0.3">
      <c r="A28" s="1"/>
      <c r="B28" s="7" t="s">
        <v>33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8"/>
    </row>
    <row r="29" spans="1:29" x14ac:dyDescent="0.3">
      <c r="A29" s="1"/>
      <c r="B29" s="7" t="s">
        <v>34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9" x14ac:dyDescent="0.3">
      <c r="A30" s="1"/>
      <c r="B30" s="7" t="s">
        <v>25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9" x14ac:dyDescent="0.3">
      <c r="A31" s="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  <c r="S31" s="8"/>
      <c r="T31" s="8"/>
      <c r="U31" s="8"/>
    </row>
    <row r="32" spans="1:29" x14ac:dyDescent="0.3">
      <c r="A32" s="1"/>
      <c r="B32" s="46" t="s">
        <v>24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</row>
    <row r="33" spans="1:21" x14ac:dyDescent="0.3">
      <c r="A33" s="1"/>
      <c r="B33" s="2" t="s">
        <v>35</v>
      </c>
      <c r="C33" s="7"/>
      <c r="D33" s="55" t="s">
        <v>47</v>
      </c>
      <c r="E33" s="55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3">
      <c r="A34" s="1"/>
      <c r="B34" s="7"/>
      <c r="C34" s="7" t="s">
        <v>36</v>
      </c>
      <c r="D34" s="55" t="s">
        <v>48</v>
      </c>
      <c r="E34" s="55"/>
      <c r="F34" s="7"/>
      <c r="G34" s="7"/>
      <c r="H34" s="7"/>
      <c r="I34" s="7"/>
      <c r="J34" s="7"/>
      <c r="K34" s="7"/>
      <c r="L34" s="7"/>
      <c r="M34" s="7"/>
      <c r="N34" s="7"/>
      <c r="O34" s="7"/>
      <c r="P34" s="8"/>
      <c r="Q34" s="8"/>
      <c r="R34" s="8"/>
      <c r="S34" s="8"/>
      <c r="T34" s="8"/>
      <c r="U34" s="8"/>
    </row>
    <row r="35" spans="1:21" x14ac:dyDescent="0.3">
      <c r="A35" s="1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8"/>
      <c r="Q35" s="8"/>
      <c r="R35" s="8"/>
      <c r="S35" s="8"/>
      <c r="T35" s="8"/>
      <c r="U35" s="8"/>
    </row>
    <row r="36" spans="1:21" x14ac:dyDescent="0.3">
      <c r="A36" s="1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8"/>
      <c r="Q36" s="8"/>
      <c r="R36" s="8"/>
      <c r="S36" s="8"/>
      <c r="T36" s="8"/>
      <c r="U36" s="8"/>
    </row>
    <row r="37" spans="1:21" x14ac:dyDescent="0.3">
      <c r="A37" s="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8"/>
      <c r="Q37" s="8"/>
      <c r="R37" s="8"/>
      <c r="S37" s="8"/>
      <c r="T37" s="8"/>
      <c r="U37" s="8"/>
    </row>
    <row r="38" spans="1:21" x14ac:dyDescent="0.3">
      <c r="A38" s="1"/>
      <c r="B38" s="40" t="s">
        <v>26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</row>
    <row r="39" spans="1:21" x14ac:dyDescent="0.3">
      <c r="A39" s="1"/>
      <c r="B39" s="7" t="s">
        <v>37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8"/>
      <c r="N39" s="7"/>
      <c r="O39" s="7"/>
      <c r="P39" s="8"/>
      <c r="Q39" s="7"/>
      <c r="R39" s="7"/>
      <c r="S39" s="7"/>
      <c r="T39" s="7"/>
      <c r="U39" s="8"/>
    </row>
    <row r="40" spans="1:2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</sheetData>
  <mergeCells count="32">
    <mergeCell ref="X9:X12"/>
    <mergeCell ref="V9:V12"/>
    <mergeCell ref="D33:E33"/>
    <mergeCell ref="W9:W12"/>
    <mergeCell ref="C11:E11"/>
    <mergeCell ref="F11:H11"/>
    <mergeCell ref="Q1:U1"/>
    <mergeCell ref="Q2:U2"/>
    <mergeCell ref="Q3:U3"/>
    <mergeCell ref="Q4:U4"/>
    <mergeCell ref="B1:G5"/>
    <mergeCell ref="A6:U6"/>
    <mergeCell ref="A7:U7"/>
    <mergeCell ref="C17:E17"/>
    <mergeCell ref="C18:E18"/>
    <mergeCell ref="D34:E34"/>
    <mergeCell ref="B32:U32"/>
    <mergeCell ref="C19:E19"/>
    <mergeCell ref="B38:U38"/>
    <mergeCell ref="B9:B13"/>
    <mergeCell ref="A9:A13"/>
    <mergeCell ref="I11:K11"/>
    <mergeCell ref="L11:N11"/>
    <mergeCell ref="B22:U22"/>
    <mergeCell ref="B23:U23"/>
    <mergeCell ref="B26:U26"/>
    <mergeCell ref="O11:Q11"/>
    <mergeCell ref="C9:H10"/>
    <mergeCell ref="I9:Q10"/>
    <mergeCell ref="R9:T11"/>
    <mergeCell ref="U9:U13"/>
    <mergeCell ref="C12:T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2023-07-19T11:07:02Z</dcterms:modified>
</cp:coreProperties>
</file>